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MAYA Files\ტენდერი\2026\სოცმედია მომსახურება\"/>
    </mc:Choice>
  </mc:AlternateContent>
  <xr:revisionPtr revIDLastSave="0" documentId="13_ncr:1_{6D385D6D-9415-461D-BEAC-859E8A20FF49}" xr6:coauthVersionLast="47" xr6:coauthVersionMax="47" xr10:uidLastSave="{00000000-0000-0000-0000-000000000000}"/>
  <bookViews>
    <workbookView xWindow="-108" yWindow="-108" windowWidth="23256" windowHeight="12456" xr2:uid="{13A52229-F3A7-4F9E-B2AB-29B899D32B36}"/>
  </bookViews>
  <sheets>
    <sheet name="FB-I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0" i="1" l="1"/>
  <c r="C23" i="1"/>
  <c r="C28" i="1"/>
  <c r="F45" i="1"/>
  <c r="F43" i="1"/>
  <c r="C25" i="1"/>
  <c r="F41" i="1"/>
  <c r="F20" i="1"/>
  <c r="F15" i="1"/>
  <c r="F9" i="1"/>
  <c r="F7" i="1"/>
  <c r="F5" i="1"/>
  <c r="F39" i="1"/>
  <c r="F37" i="1"/>
  <c r="F35" i="1"/>
  <c r="F17" i="1"/>
  <c r="F3" i="1"/>
  <c r="F23" i="1"/>
  <c r="F28" i="1"/>
  <c r="F25" i="1"/>
</calcChain>
</file>

<file path=xl/sharedStrings.xml><?xml version="1.0" encoding="utf-8"?>
<sst xmlns="http://schemas.openxmlformats.org/spreadsheetml/2006/main" count="102" uniqueCount="97">
  <si>
    <t>No.</t>
  </si>
  <si>
    <t>დასახელება</t>
  </si>
  <si>
    <t>რაოდენობა</t>
  </si>
  <si>
    <t>განზომილება</t>
  </si>
  <si>
    <t>ერთ. ფასი + დღგ</t>
  </si>
  <si>
    <t>სულ ფასი</t>
  </si>
  <si>
    <t xml:space="preserve">ვიზუალური ნაწილი </t>
  </si>
  <si>
    <t>1.1</t>
  </si>
  <si>
    <t>გარეკანის ფოტო</t>
  </si>
  <si>
    <t>წელი</t>
  </si>
  <si>
    <t>Cover Page</t>
  </si>
  <si>
    <t>1.2</t>
  </si>
  <si>
    <t>ფოტო პოსტის დიზაინი</t>
  </si>
  <si>
    <t>თვე</t>
  </si>
  <si>
    <t xml:space="preserve">Photo Post Design </t>
  </si>
  <si>
    <t>1.3</t>
  </si>
  <si>
    <t>Carousel Design</t>
  </si>
  <si>
    <t>1.4</t>
  </si>
  <si>
    <t>ანიმაციური პოსტი</t>
  </si>
  <si>
    <t>Motion / Animated Post Design</t>
  </si>
  <si>
    <t>1.5</t>
  </si>
  <si>
    <t>"მომენტალური გამოცდილება"</t>
  </si>
  <si>
    <t>Instant Experience</t>
  </si>
  <si>
    <t>1.6</t>
  </si>
  <si>
    <t>1.7</t>
  </si>
  <si>
    <t>სთორი დიზაინი</t>
  </si>
  <si>
    <t>Story Design</t>
  </si>
  <si>
    <t>ტექსტის ნაწილი</t>
  </si>
  <si>
    <t>2.1</t>
  </si>
  <si>
    <t>პოსტის ქოფირაითინგი</t>
  </si>
  <si>
    <t>Post Copywriting</t>
  </si>
  <si>
    <t>კონტენტის გამოქვეყნება</t>
  </si>
  <si>
    <t>3.1</t>
  </si>
  <si>
    <t>პოსტის, გამოუქვეყნებელი რეკლამის განთავსება FB &amp; IG</t>
  </si>
  <si>
    <t>Post, Dark Post Publishing FB &amp; IG</t>
  </si>
  <si>
    <t>3.2</t>
  </si>
  <si>
    <t>სთორების განთავსება FB &amp; IG</t>
  </si>
  <si>
    <t>Story Publishing / FB &amp; IG</t>
  </si>
  <si>
    <t xml:space="preserve">რეკლამირება </t>
  </si>
  <si>
    <t>4.1</t>
  </si>
  <si>
    <t>პოსტების კამპანიის შექმნა/გაშვება</t>
  </si>
  <si>
    <t>Post Campaign Creation / Launch</t>
  </si>
  <si>
    <t>Brand Awareness</t>
  </si>
  <si>
    <t>Post Engagement</t>
  </si>
  <si>
    <t>Sales (Catalogue Sales)</t>
  </si>
  <si>
    <t>Traffic</t>
  </si>
  <si>
    <t>სოციალური მედიის ანალიტიკა და რეპორტინგი (Facebook &amp; Instagram)</t>
  </si>
  <si>
    <t>5.1</t>
  </si>
  <si>
    <t>ყოველთვიური ანგარიში (Monthly Report)</t>
  </si>
  <si>
    <t xml:space="preserve">ყოველთვიური ანგარიში უნდა ასახავდეს Facebook და Instagram პლატფორმებზე მიღწეულ შედეგებს თვის ჭრილში და მოიცავდეს აუდიტორიის ზრდისა და ჩართულობის დინამიკის შეფასებას, ორგანული და დასპონსორებული კონტენტის შედეგების ანალიზს, ძირითადი KPI-ების შესრულების მიმოხილვას, წინა პერიოდთან შედარებასა და ძირითადი ტენდენციების იდენტიფიცირებას, აგრეთვე პრაქტიკულ რეკომენდაციებს მომდევნო თვის ოპტიმიზაციისთვის. მომდევნო თვის 10 რიცხვამდე. </t>
  </si>
  <si>
    <t>5.2</t>
  </si>
  <si>
    <t>კვარტალური ანგარიში (Quarterly Report)</t>
  </si>
  <si>
    <t xml:space="preserve">კვარტალური ანგარიში წარმოადგენს სამი თვის შედეგების კონსოლიდირებულ და გაღრმავებულ ანალიზს, რომელიც აფასებს კონტენტის და სარეკლამო აქტივობების ეფექტიანობას, აუდიტორიის ქცევის ცვლილებებსა და პლატფორმების მიხედვით შესრულებას, აყალიბებს სტრატეგიულ დასკვნებს და განსაზღვრავს საჭირო კორექტირების მიმართულებებს. მომდევნო თვის 15 რიცხვამდე. </t>
  </si>
  <si>
    <t>5.3</t>
  </si>
  <si>
    <t>წლიური ანგარიში (Yearly Report)</t>
  </si>
  <si>
    <t xml:space="preserve">წლიური ანგარიში უნდა აჯამებდეს წლის განმავლობაში Facebook და Instagram პლატფორმებზე მიღწეულ საერთო შედეგებს, სოციალური მედიის სტრატეგიის ეფექტიანობასა და პროგრესს, ძირითადი ტენდენციებისა და გამოწვევების შეფასებას და წარმოადგენდეს საფუძველს მომდევნო წლის სტრატეგიული დაგეგმვისთვის; კონკურენტებთან (შედეგების) შედარებას. მომდევნო თვის 15 რიცხვამდე. </t>
  </si>
  <si>
    <t>5.4</t>
  </si>
  <si>
    <t>კონკურენტებთან შედარება / Competitor Comparison</t>
  </si>
  <si>
    <t xml:space="preserve"> კონკურენტული ანალიზი უნდა მოიცავდეს ბაზარზე არსებული ძირითადი კონკურენტების აქტივობის, აუდიტორიის ზრდისა და ჩართულობის შეფასებას, კონტენტის ტონალობისა და ფორმატების შედარებას და ამ მონაცემების საფუძველზე პრაქტიკული ინსაითებისა და პოზიციონირების რეკომენდაციების ჩამოყალიბებას.</t>
  </si>
  <si>
    <t>5.5</t>
  </si>
  <si>
    <t>კონტენტის  შედარებითი ანალიზი (Content Performance Analysis)</t>
  </si>
  <si>
    <t>კონტენტის ეფექტიანობის შედარებითი ანალიზი უნდა მოიცავდეს Facebook და Instagram პლატფორმებზე გამოქვეყნებული მასალების შეფასებას მათი შედეგების მიხედვით და გამოავლენდეს როგორც საუკეთესო (Top Performing), ისე სუსტი შედეგების მქონე (Low Performing) კონტენტს ჩართულობის, მიღწევის, ინტერაქციებისა და საერთო ეფექტიანობის ჭრილში დახარჯული ბიუჯეტის მითითებით. ანალიზის ფარგლებში უნდა განისაზღვროს, რომელი ფორმატები, ვიზუალური გადაწყვეტები და მესიჯინგი მუშაობს ყველაზე წარმატებულად და რომელი საჭიროებს გაუმჯობესებას ან კორექტირებას. ამასთან, კონტენტის შედეგები უნდა შეედაროს ძირითადი კონკურენტების აქტივობას, რათა შეფასდეს პოზიციონირება, განსხვავებები კონტენტის ხარისხსა და ტონალობაში და ჩამოყალიბდეს პრაქტიკული რეკომენდაციები კონტენტის სტრატეგიის გაუმჯობესებისთვის.</t>
  </si>
  <si>
    <t>5.6</t>
  </si>
  <si>
    <t>სამუშაო მოცულობის აღრიცხვა (Work Volume Tracking)</t>
  </si>
  <si>
    <t>დღე</t>
  </si>
  <si>
    <t>შესრულებული სამუშაოს რაოდენობრივი აღრიცხვა ყოველი დღის ბოლოს დანართში განსაზღვრული პუნქტების შესაბამისად.</t>
  </si>
  <si>
    <t>დროითი ვალდებულებები</t>
  </si>
  <si>
    <t>6.1</t>
  </si>
  <si>
    <t>სტანდარტული დავალების მომზადების დრო</t>
  </si>
  <si>
    <t>10:00 – 19:00 პერიოდი</t>
  </si>
  <si>
    <t>≤ 3 სთ</t>
  </si>
  <si>
    <t>იმ შემთხვევაში, თუ პოსტის მომზადებისა და განთავსების დავალება მიღებულია სამუშაო დღეებში (ორშაბათი–პარასკევი) 10:00–16:00 საათის ინტერვალში, შემსრულებელი ვალდებულია უზრუნველყოს დადასტურებული პოსტის/დავალების მომზადება და განთავსება არაუმეტეს 3 (სამი) საათისა.
ამავე დროს, შეთანხმებული მომსახურების ფარგლებში, დღიური საშუალო პოსტების რაოდენობა განისაზღვრება 1-იდან 15-მდე.</t>
  </si>
  <si>
    <t>სასწრაფო დავალების მომზადების დრო</t>
  </si>
  <si>
    <t>10:00 – 18:00 პერიოდი</t>
  </si>
  <si>
    <t>≤ 1 სთ</t>
  </si>
  <si>
    <t>6.2</t>
  </si>
  <si>
    <t>იმ შემთხვევაში, თუ სასწრაფოდ მიჩნეული პოსტის მომზადებისა და განთავსების დავალება მიღებულია სამუშაო დღეებში (ორშაბათი–პარასკევი) 10:00–18:00 საათის ინტერვალში, სასწრაფოდ ჩაითვლება დამკვეთის მიერ მონიშნული დავალება, რომელიც საჭიროებს დაუყოვნებლივ რეაგირებას, რომლის ფარგლებშიც პოსტის მომზადებისა და განთავსების ვადა შეადგენს არაუმეტეს 1 (ერთი) საათისა.</t>
  </si>
  <si>
    <t>6.3</t>
  </si>
  <si>
    <t>არასტანდარტული სამუშაო დრო</t>
  </si>
  <si>
    <t>19:00 – 22:00 პერიოდი</t>
  </si>
  <si>
    <t xml:space="preserve">არასტანდარტულ სამუშაო პერიოდში მიღებული დავალებები სრულდება სტანდარტული პირობებისა და ვადების შესაბამისად; აღნიშნული მომსახურების უზრუნველსაყოფად დამკვეთი ვალდებულია არაუგვიანეს 3 (სამი) საათით ადრე აცნობოს შემსრულებელს ასეთი საჭიროების შესახებ, ხოლო ხელშეკრულების ფარგლებში არასტანდარტული სამუშაო დროით მომსახურება გათვალისწინებულია თვეში 4 (ოთხი) დღის ოდენობით, რომლის გადაჭარბების შემთხვევაში გაწეული მომსახურების ღირებულება დაითვლება მომსახურების გაორმაგებული ღირებულებით. </t>
  </si>
  <si>
    <t>6.4</t>
  </si>
  <si>
    <t>განსაკუთრებული რეჟიმი</t>
  </si>
  <si>
    <t>24 საათიანი მხარდაჭერა</t>
  </si>
  <si>
    <t>6.5</t>
  </si>
  <si>
    <t>შაბათ-კვირის რეჟიმი</t>
  </si>
  <si>
    <t>შაბათ-კვირის რეჟიმი განისაზღვრება 10:00–19:00 საათის პერიოდში, რომლის ფარგლებში პოსტების მომზადება, განთავსება და ცვლილება ხორციელდება სტანდარტული პირობებისა და ვადების შესაბამისად; აღნიშნული მომსახურება უზრუნველყოფილია წინასწარი შეტყობინების საფუძველზე, არაუგვიანეს წინა სამუშაო კვირის პარასკევი დღისა.</t>
  </si>
  <si>
    <t>1.8</t>
  </si>
  <si>
    <t>ვიდეოს ბრენდირება / ლოგოს ინტეგრაცია</t>
  </si>
  <si>
    <t>Video Branding / Logo Integration</t>
  </si>
  <si>
    <r>
      <rPr>
        <sz val="11"/>
        <color theme="1"/>
        <rFont val="Arial"/>
        <family val="2"/>
      </rPr>
      <t>2D ვ</t>
    </r>
    <r>
      <rPr>
        <sz val="11"/>
        <color rgb="FF000000"/>
        <rFont val="Arial"/>
        <family val="2"/>
      </rPr>
      <t>იდეო / რილსის მონტაჟი</t>
    </r>
  </si>
  <si>
    <r>
      <rPr>
        <sz val="11"/>
        <color theme="1"/>
        <rFont val="Arial"/>
        <family val="2"/>
      </rPr>
      <t xml:space="preserve">2D </t>
    </r>
    <r>
      <rPr>
        <sz val="11"/>
        <color rgb="FF000000"/>
        <rFont val="Arial"/>
        <family val="2"/>
      </rPr>
      <t>Video / Reel Editing</t>
    </r>
  </si>
  <si>
    <t>განსაკუთრებული რეჟიმი ითვალისწინებს 24-საათიან მხარდაჭერას წელიწადში არაუმეტეს 12 (თორმეტი) დღის ოდენობით, წინასწარი შეთანხმების საფუძველზე, რაც გამოიყენება გამონაკლის შემთხვევებში, მათ შორის გვიან საღამოს ან ადრე დილით სოციალურ ქსელში ლაივის გაშვების ან გამხსნელი პოსტის განთავსების მიზნით. არასტანდარტულ სამუშაო პერიოდში მიღებული დავალებები სრულდება სტანდარტული პირობებისა და ვადების შესაბამისად, ხოლო აღნიშნული მომსახურების უზრუნველსაყოფად დამკვეთი ვალდებულია არაუგვიანეს 24 (ოცდაოთხი) საათით ადრე აცნობოს შემსრულებელს ასეთი საჭიროების შესახებ; ხელშეკრულების ფარგლებში არასტანდარტული სამუშაო დროით მომსახურება გათვალისწინებულია წელიწადში 12 (თორმეტი) დღის ოდენობით, რომლის გადაჭარბების შემთხვევაში გაწეული მომსახურების ღირებულება განისაზღვრება გაორმაგებული ტარიფით, თუ მხარეთა მიერ წერილობით სხვა რამ არ არის შეთანხმებული.</t>
  </si>
  <si>
    <t>კარუსელის დიზაინი (თითოეულში მაქსიმუმ 10 ვიზუალი)</t>
  </si>
  <si>
    <t>მომსახურე თანამშრომელთა რაოდენობა</t>
  </si>
  <si>
    <t>7.1.</t>
  </si>
  <si>
    <r>
      <t>რა</t>
    </r>
    <r>
      <rPr>
        <sz val="11"/>
        <color rgb="FF000000"/>
        <rFont val="Cambria"/>
        <family val="1"/>
      </rPr>
      <t> </t>
    </r>
    <r>
      <rPr>
        <sz val="11"/>
        <color rgb="FF000000"/>
        <rFont val="Sylfaen"/>
        <family val="1"/>
      </rPr>
      <t>რაოდენობის, რა</t>
    </r>
    <r>
      <rPr>
        <sz val="11"/>
        <color rgb="FF000000"/>
        <rFont val="Cambria"/>
        <family val="1"/>
      </rPr>
      <t> </t>
    </r>
    <r>
      <rPr>
        <sz val="11"/>
        <color rgb="FF000000"/>
        <rFont val="Sylfaen"/>
        <family val="1"/>
      </rPr>
      <t>პოზიციის</t>
    </r>
    <r>
      <rPr>
        <sz val="11"/>
        <color rgb="FF000000"/>
        <rFont val="Cambria"/>
        <family val="1"/>
      </rPr>
      <t> </t>
    </r>
    <r>
      <rPr>
        <sz val="11"/>
        <color rgb="FF000000"/>
        <rFont val="Sylfaen"/>
        <family val="1"/>
      </rPr>
      <t>თანამშრომლებისგან</t>
    </r>
    <r>
      <rPr>
        <sz val="11"/>
        <color rgb="FF000000"/>
        <rFont val="Cambria"/>
        <family val="1"/>
      </rPr>
      <t> </t>
    </r>
    <r>
      <rPr>
        <sz val="11"/>
        <color rgb="FF000000"/>
        <rFont val="Sylfaen"/>
        <family val="1"/>
      </rPr>
      <t>დაკომპლექტებული</t>
    </r>
    <r>
      <rPr>
        <sz val="11"/>
        <color rgb="FF000000"/>
        <rFont val="Cambria"/>
        <family val="1"/>
      </rPr>
      <t> </t>
    </r>
    <r>
      <rPr>
        <sz val="11"/>
        <color rgb="FF000000"/>
        <rFont val="Sylfaen"/>
        <family val="1"/>
      </rPr>
      <t>გუნდით</t>
    </r>
    <r>
      <rPr>
        <sz val="11"/>
        <color rgb="FF000000"/>
        <rFont val="Times New Roman"/>
        <family val="1"/>
      </rPr>
      <t xml:space="preserve"> </t>
    </r>
    <r>
      <rPr>
        <sz val="11"/>
        <color rgb="FF000000"/>
        <rFont val="Sylfaen"/>
        <family val="1"/>
      </rPr>
      <t>აპირებთ</t>
    </r>
    <r>
      <rPr>
        <sz val="11"/>
        <color rgb="FF000000"/>
        <rFont val="Cambria"/>
        <family val="1"/>
      </rPr>
      <t> </t>
    </r>
    <r>
      <rPr>
        <sz val="11"/>
        <color rgb="FF000000"/>
        <rFont val="Sylfaen"/>
        <family val="1"/>
      </rPr>
      <t>მომსახურებას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</si>
</sst>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3">
    <font>
      <sz val="11"/>
      <color theme="1"/>
      <name val="Aptos Narrow"/>
      <family val="2"/>
      <scheme val="minor"/>
    </font>
    <font>
      <b/>
      <sz val="11"/>
      <name val="Arial"/>
      <family val="2"/>
    </font>
    <font>
      <sz val="11"/>
      <name val="Arial"/>
      <family val="2"/>
    </font>
    <font>
      <sz val="11"/>
      <color theme="1"/>
      <name val="Arial"/>
      <family val="2"/>
    </font>
    <font>
      <b/>
      <sz val="11"/>
      <color theme="1"/>
      <name val="Arial"/>
      <family val="2"/>
    </font>
    <font>
      <sz val="11"/>
      <color rgb="FF000000"/>
      <name val="Arial"/>
      <family val="2"/>
    </font>
    <font>
      <sz val="8"/>
      <name val="Aptos Narrow"/>
      <family val="2"/>
      <scheme val="minor"/>
    </font>
    <font>
      <sz val="11"/>
      <name val="Arial"/>
      <family val="2"/>
    </font>
    <font>
      <b/>
      <sz val="11"/>
      <name val="Arial"/>
      <family val="2"/>
    </font>
    <font>
      <b/>
      <sz val="11"/>
      <color theme="1"/>
      <name val="Aptos Narrow"/>
      <scheme val="minor"/>
    </font>
    <font>
      <sz val="11"/>
      <color rgb="FF000000"/>
      <name val="Sylfaen"/>
      <family val="1"/>
    </font>
    <font>
      <sz val="11"/>
      <color rgb="FF000000"/>
      <name val="Cambria"/>
      <family val="1"/>
    </font>
    <font>
      <sz val="11"/>
      <color rgb="FF000000"/>
      <name val="Times New Roman"/>
      <family val="1"/>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164" fontId="1" fillId="0" borderId="4" xfId="0" quotePrefix="1" applyNumberFormat="1" applyFont="1" applyBorder="1" applyAlignment="1">
      <alignment horizontal="center" vertical="center"/>
    </xf>
    <xf numFmtId="164" fontId="1" fillId="0" borderId="2" xfId="0" quotePrefix="1" applyNumberFormat="1" applyFont="1" applyBorder="1" applyAlignment="1">
      <alignment horizontal="center" vertical="center"/>
    </xf>
    <xf numFmtId="0" fontId="1" fillId="2" borderId="3" xfId="0" applyFont="1" applyFill="1" applyBorder="1" applyAlignment="1">
      <alignment horizontal="center" vertical="center" shrinkToFit="1"/>
    </xf>
    <xf numFmtId="0" fontId="0" fillId="0" borderId="0" xfId="0" applyAlignment="1">
      <alignment horizontal="center"/>
    </xf>
    <xf numFmtId="0" fontId="1" fillId="2" borderId="10" xfId="0" applyFont="1" applyFill="1" applyBorder="1" applyAlignment="1">
      <alignment horizontal="center" vertical="center" shrinkToFit="1"/>
    </xf>
    <xf numFmtId="0" fontId="0" fillId="0" borderId="10" xfId="0" applyBorder="1"/>
    <xf numFmtId="0" fontId="2" fillId="0" borderId="12" xfId="0" applyFont="1" applyBorder="1" applyAlignment="1">
      <alignment vertical="center" wrapText="1"/>
    </xf>
    <xf numFmtId="0" fontId="3" fillId="0" borderId="12" xfId="0" applyFont="1" applyBorder="1" applyAlignment="1">
      <alignment vertical="center" wrapText="1"/>
    </xf>
    <xf numFmtId="0" fontId="1" fillId="0" borderId="12" xfId="0" applyFont="1" applyBorder="1" applyAlignment="1">
      <alignment vertical="center" wrapText="1"/>
    </xf>
    <xf numFmtId="0" fontId="2" fillId="0" borderId="3" xfId="0" applyFont="1" applyBorder="1" applyAlignment="1">
      <alignment vertical="center" wrapText="1"/>
    </xf>
    <xf numFmtId="0" fontId="1" fillId="0" borderId="3" xfId="0" applyFont="1" applyBorder="1" applyAlignment="1">
      <alignment horizontal="left" vertical="center" shrinkToFit="1"/>
    </xf>
    <xf numFmtId="0" fontId="1" fillId="0" borderId="11" xfId="0" applyFont="1" applyBorder="1" applyAlignment="1">
      <alignment horizontal="left" vertical="center" shrinkToFit="1"/>
    </xf>
    <xf numFmtId="0" fontId="1" fillId="0" borderId="9" xfId="0" applyFont="1" applyBorder="1" applyAlignment="1">
      <alignment horizontal="left" vertical="center" shrinkToFit="1"/>
    </xf>
    <xf numFmtId="0" fontId="1" fillId="0" borderId="9" xfId="0" applyFont="1" applyBorder="1" applyAlignment="1">
      <alignment horizontal="left" vertical="center" wrapText="1" shrinkToFit="1"/>
    </xf>
    <xf numFmtId="0" fontId="1" fillId="0" borderId="8" xfId="0" applyFont="1" applyBorder="1" applyAlignment="1">
      <alignment horizontal="left" vertical="center" shrinkToFit="1"/>
    </xf>
    <xf numFmtId="0" fontId="0" fillId="0" borderId="0" xfId="0" applyAlignment="1">
      <alignment horizontal="left" vertical="center"/>
    </xf>
    <xf numFmtId="0" fontId="4" fillId="0" borderId="12" xfId="0" applyFont="1" applyBorder="1" applyAlignment="1">
      <alignment vertical="center" wrapText="1"/>
    </xf>
    <xf numFmtId="0" fontId="0" fillId="0" borderId="3" xfId="0" applyBorder="1" applyAlignment="1">
      <alignment horizontal="left"/>
    </xf>
    <xf numFmtId="0" fontId="1" fillId="0" borderId="3" xfId="0" applyFont="1" applyFill="1" applyBorder="1" applyAlignment="1">
      <alignment horizontal="left" vertical="center" wrapText="1"/>
    </xf>
    <xf numFmtId="0" fontId="9" fillId="0" borderId="3" xfId="0" applyFont="1" applyBorder="1" applyAlignment="1">
      <alignment horizontal="center"/>
    </xf>
    <xf numFmtId="0" fontId="9" fillId="0" borderId="3" xfId="0" applyFont="1" applyBorder="1" applyAlignment="1">
      <alignment horizontal="center" vertical="center"/>
    </xf>
    <xf numFmtId="0" fontId="10" fillId="0" borderId="3" xfId="0" applyFont="1" applyBorder="1" applyAlignment="1">
      <alignment horizontal="left" wrapText="1"/>
    </xf>
    <xf numFmtId="164" fontId="8" fillId="0" borderId="4" xfId="0" quotePrefix="1" applyNumberFormat="1" applyFont="1" applyBorder="1" applyAlignment="1">
      <alignment horizontal="center" vertical="center"/>
    </xf>
    <xf numFmtId="164" fontId="8" fillId="0" borderId="2" xfId="0" applyNumberFormat="1" applyFont="1" applyBorder="1" applyAlignment="1">
      <alignment horizontal="center" vertical="center"/>
    </xf>
    <xf numFmtId="164" fontId="1" fillId="0" borderId="4" xfId="0" quotePrefix="1" applyNumberFormat="1" applyFont="1" applyBorder="1" applyAlignment="1">
      <alignment horizontal="center" vertical="center"/>
    </xf>
    <xf numFmtId="164" fontId="1" fillId="0" borderId="10" xfId="0" quotePrefix="1" applyNumberFormat="1" applyFont="1" applyBorder="1" applyAlignment="1">
      <alignment horizontal="center" vertical="center"/>
    </xf>
    <xf numFmtId="0" fontId="3" fillId="0" borderId="3" xfId="0" applyFont="1" applyBorder="1" applyAlignment="1">
      <alignment horizontal="center" vertical="center"/>
    </xf>
    <xf numFmtId="0" fontId="2" fillId="0" borderId="3" xfId="0" applyFont="1" applyBorder="1" applyAlignment="1">
      <alignment horizontal="center" vertical="center"/>
    </xf>
    <xf numFmtId="164" fontId="1" fillId="0" borderId="2" xfId="0" quotePrefix="1" applyNumberFormat="1"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164" fontId="8" fillId="0" borderId="2" xfId="0" quotePrefix="1" applyNumberFormat="1" applyFont="1" applyBorder="1" applyAlignment="1">
      <alignment horizontal="center" vertical="center"/>
    </xf>
    <xf numFmtId="0" fontId="1" fillId="2" borderId="1" xfId="0" applyFont="1" applyFill="1" applyBorder="1" applyAlignment="1">
      <alignment horizontal="left" vertical="center" wrapText="1" shrinkToFit="1"/>
    </xf>
    <xf numFmtId="0" fontId="1" fillId="2" borderId="5" xfId="0" applyFont="1" applyFill="1" applyBorder="1" applyAlignment="1">
      <alignment horizontal="left" vertical="center" wrapText="1" shrinkToFit="1"/>
    </xf>
    <xf numFmtId="0" fontId="3" fillId="0" borderId="10"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2" fillId="0" borderId="10" xfId="0" applyFont="1" applyBorder="1" applyAlignment="1">
      <alignment horizontal="center" vertical="center"/>
    </xf>
    <xf numFmtId="0" fontId="1" fillId="2" borderId="6" xfId="0" applyFont="1" applyFill="1" applyBorder="1" applyAlignment="1">
      <alignment horizontal="left" vertical="center" wrapText="1" shrinkToFit="1"/>
    </xf>
    <xf numFmtId="0" fontId="1" fillId="2" borderId="7" xfId="0" applyFont="1" applyFill="1" applyBorder="1" applyAlignment="1">
      <alignment horizontal="left" vertical="center" wrapText="1" shrinkToFit="1"/>
    </xf>
    <xf numFmtId="0" fontId="1" fillId="2" borderId="3" xfId="0" applyFont="1" applyFill="1" applyBorder="1" applyAlignment="1">
      <alignment horizontal="left" vertical="center" wrapText="1" shrinkToFit="1"/>
    </xf>
    <xf numFmtId="164" fontId="4" fillId="0" borderId="4" xfId="0" quotePrefix="1" applyNumberFormat="1" applyFont="1" applyBorder="1" applyAlignment="1">
      <alignment horizontal="center" vertical="center"/>
    </xf>
    <xf numFmtId="164" fontId="4" fillId="0" borderId="10" xfId="0" quotePrefix="1"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CEDC1-A6F7-4FB0-B3AE-4A577E9A45E6}">
  <dimension ref="A1:F59"/>
  <sheetViews>
    <sheetView tabSelected="1" topLeftCell="A56" zoomScale="120" zoomScaleNormal="120" workbookViewId="0">
      <selection activeCell="D56" sqref="D56:D57"/>
    </sheetView>
  </sheetViews>
  <sheetFormatPr defaultColWidth="8.796875" defaultRowHeight="13.8"/>
  <cols>
    <col min="1" max="1" width="8.796875" style="6"/>
    <col min="2" max="2" width="55.5" customWidth="1"/>
    <col min="3" max="3" width="15" customWidth="1"/>
    <col min="4" max="4" width="13.296875" style="4" customWidth="1"/>
    <col min="5" max="5" width="19.19921875" customWidth="1"/>
    <col min="6" max="6" width="11.69921875" customWidth="1"/>
  </cols>
  <sheetData>
    <row r="1" spans="1:6" s="16" customFormat="1">
      <c r="A1" s="11" t="s">
        <v>0</v>
      </c>
      <c r="B1" s="12" t="s">
        <v>1</v>
      </c>
      <c r="C1" s="13" t="s">
        <v>2</v>
      </c>
      <c r="D1" s="13" t="s">
        <v>3</v>
      </c>
      <c r="E1" s="14" t="s">
        <v>4</v>
      </c>
      <c r="F1" s="15" t="s">
        <v>5</v>
      </c>
    </row>
    <row r="2" spans="1:6" ht="24.45" customHeight="1">
      <c r="A2" s="5">
        <v>1</v>
      </c>
      <c r="B2" s="35" t="s">
        <v>6</v>
      </c>
      <c r="C2" s="35"/>
      <c r="D2" s="35"/>
      <c r="E2" s="35"/>
      <c r="F2" s="35"/>
    </row>
    <row r="3" spans="1:6">
      <c r="A3" s="25" t="s">
        <v>7</v>
      </c>
      <c r="B3" s="10" t="s">
        <v>8</v>
      </c>
      <c r="C3" s="30">
        <v>1</v>
      </c>
      <c r="D3" s="38" t="s">
        <v>13</v>
      </c>
      <c r="E3" s="30"/>
      <c r="F3" s="30">
        <f>C3*E3</f>
        <v>0</v>
      </c>
    </row>
    <row r="4" spans="1:6">
      <c r="A4" s="25"/>
      <c r="B4" s="10" t="s">
        <v>10</v>
      </c>
      <c r="C4" s="30"/>
      <c r="D4" s="39"/>
      <c r="E4" s="30"/>
      <c r="F4" s="30"/>
    </row>
    <row r="5" spans="1:6">
      <c r="A5" s="23" t="s">
        <v>11</v>
      </c>
      <c r="B5" s="7" t="s">
        <v>12</v>
      </c>
      <c r="C5" s="30">
        <v>190</v>
      </c>
      <c r="D5" s="39"/>
      <c r="E5" s="30"/>
      <c r="F5" s="30">
        <f>C5*E5</f>
        <v>0</v>
      </c>
    </row>
    <row r="6" spans="1:6">
      <c r="A6" s="34"/>
      <c r="B6" s="7" t="s">
        <v>14</v>
      </c>
      <c r="C6" s="30"/>
      <c r="D6" s="39"/>
      <c r="E6" s="30"/>
      <c r="F6" s="30"/>
    </row>
    <row r="7" spans="1:6">
      <c r="A7" s="23" t="s">
        <v>15</v>
      </c>
      <c r="B7" s="7" t="s">
        <v>93</v>
      </c>
      <c r="C7" s="30">
        <v>30</v>
      </c>
      <c r="D7" s="39"/>
      <c r="E7" s="30"/>
      <c r="F7" s="30">
        <f>C7*E7</f>
        <v>0</v>
      </c>
    </row>
    <row r="8" spans="1:6">
      <c r="A8" s="34"/>
      <c r="B8" s="7" t="s">
        <v>16</v>
      </c>
      <c r="C8" s="30"/>
      <c r="D8" s="39"/>
      <c r="E8" s="30"/>
      <c r="F8" s="30"/>
    </row>
    <row r="9" spans="1:6">
      <c r="A9" s="23" t="s">
        <v>17</v>
      </c>
      <c r="B9" s="7" t="s">
        <v>18</v>
      </c>
      <c r="C9" s="30">
        <v>2</v>
      </c>
      <c r="D9" s="39"/>
      <c r="E9" s="30"/>
      <c r="F9" s="30">
        <f>C9*E9</f>
        <v>0</v>
      </c>
    </row>
    <row r="10" spans="1:6">
      <c r="A10" s="24"/>
      <c r="B10" s="7" t="s">
        <v>19</v>
      </c>
      <c r="C10" s="31"/>
      <c r="D10" s="39"/>
      <c r="E10" s="31"/>
      <c r="F10" s="31"/>
    </row>
    <row r="11" spans="1:6">
      <c r="A11" s="23" t="s">
        <v>20</v>
      </c>
      <c r="B11" s="7" t="s">
        <v>21</v>
      </c>
      <c r="C11" s="30">
        <v>10</v>
      </c>
      <c r="D11" s="39"/>
      <c r="E11" s="30"/>
      <c r="F11" s="30">
        <v>0</v>
      </c>
    </row>
    <row r="12" spans="1:6">
      <c r="A12" s="24"/>
      <c r="B12" s="7" t="s">
        <v>22</v>
      </c>
      <c r="C12" s="31"/>
      <c r="D12" s="39"/>
      <c r="E12" s="31"/>
      <c r="F12" s="31"/>
    </row>
    <row r="13" spans="1:6">
      <c r="A13" s="23" t="s">
        <v>23</v>
      </c>
      <c r="B13" s="7" t="s">
        <v>88</v>
      </c>
      <c r="C13" s="30">
        <v>10</v>
      </c>
      <c r="D13" s="39"/>
      <c r="E13" s="30"/>
      <c r="F13" s="30">
        <v>0</v>
      </c>
    </row>
    <row r="14" spans="1:6">
      <c r="A14" s="24"/>
      <c r="B14" s="7" t="s">
        <v>89</v>
      </c>
      <c r="C14" s="31"/>
      <c r="D14" s="39"/>
      <c r="E14" s="31"/>
      <c r="F14" s="31"/>
    </row>
    <row r="15" spans="1:6">
      <c r="A15" s="23" t="s">
        <v>24</v>
      </c>
      <c r="B15" s="7" t="s">
        <v>90</v>
      </c>
      <c r="C15" s="30">
        <v>3</v>
      </c>
      <c r="D15" s="39"/>
      <c r="E15" s="30"/>
      <c r="F15" s="30">
        <f>C15*E15</f>
        <v>0</v>
      </c>
    </row>
    <row r="16" spans="1:6">
      <c r="A16" s="24"/>
      <c r="B16" s="7" t="s">
        <v>91</v>
      </c>
      <c r="C16" s="31"/>
      <c r="D16" s="39"/>
      <c r="E16" s="31"/>
      <c r="F16" s="31"/>
    </row>
    <row r="17" spans="1:6" ht="18" customHeight="1">
      <c r="A17" s="23" t="s">
        <v>87</v>
      </c>
      <c r="B17" s="7" t="s">
        <v>25</v>
      </c>
      <c r="C17" s="30">
        <v>150</v>
      </c>
      <c r="D17" s="39"/>
      <c r="E17" s="30"/>
      <c r="F17" s="30">
        <f>C17*E17</f>
        <v>0</v>
      </c>
    </row>
    <row r="18" spans="1:6">
      <c r="A18" s="24"/>
      <c r="B18" s="7" t="s">
        <v>26</v>
      </c>
      <c r="C18" s="31"/>
      <c r="D18" s="40"/>
      <c r="E18" s="31"/>
      <c r="F18" s="31"/>
    </row>
    <row r="19" spans="1:6">
      <c r="A19" s="5">
        <v>2</v>
      </c>
      <c r="B19" s="35" t="s">
        <v>27</v>
      </c>
      <c r="C19" s="36"/>
      <c r="D19" s="36"/>
      <c r="E19" s="36"/>
      <c r="F19" s="36"/>
    </row>
    <row r="20" spans="1:6" ht="24.45" customHeight="1">
      <c r="A20" s="25" t="s">
        <v>28</v>
      </c>
      <c r="B20" s="7" t="s">
        <v>29</v>
      </c>
      <c r="C20" s="32">
        <f>C5+C7+C9+C15+C11+C13+C3</f>
        <v>246</v>
      </c>
      <c r="D20" s="32" t="s">
        <v>13</v>
      </c>
      <c r="E20" s="30"/>
      <c r="F20" s="30">
        <f>C20*E20</f>
        <v>0</v>
      </c>
    </row>
    <row r="21" spans="1:6" ht="20.55" customHeight="1">
      <c r="A21" s="29"/>
      <c r="B21" s="7" t="s">
        <v>30</v>
      </c>
      <c r="C21" s="33"/>
      <c r="D21" s="33"/>
      <c r="E21" s="31"/>
      <c r="F21" s="31"/>
    </row>
    <row r="22" spans="1:6">
      <c r="A22" s="5">
        <v>3</v>
      </c>
      <c r="B22" s="35" t="s">
        <v>31</v>
      </c>
      <c r="C22" s="36"/>
      <c r="D22" s="36"/>
      <c r="E22" s="36"/>
      <c r="F22" s="36"/>
    </row>
    <row r="23" spans="1:6">
      <c r="A23" s="25" t="s">
        <v>32</v>
      </c>
      <c r="B23" s="8" t="s">
        <v>33</v>
      </c>
      <c r="C23" s="32">
        <f>C20</f>
        <v>246</v>
      </c>
      <c r="D23" s="32" t="s">
        <v>13</v>
      </c>
      <c r="E23" s="30"/>
      <c r="F23" s="30">
        <f>C23*E23</f>
        <v>0</v>
      </c>
    </row>
    <row r="24" spans="1:6">
      <c r="A24" s="29"/>
      <c r="B24" s="8" t="s">
        <v>34</v>
      </c>
      <c r="C24" s="33"/>
      <c r="D24" s="37"/>
      <c r="E24" s="31"/>
      <c r="F24" s="31"/>
    </row>
    <row r="25" spans="1:6" ht="24.45" customHeight="1">
      <c r="A25" s="25" t="s">
        <v>35</v>
      </c>
      <c r="B25" s="7" t="s">
        <v>36</v>
      </c>
      <c r="C25" s="32">
        <f>C17</f>
        <v>150</v>
      </c>
      <c r="D25" s="37"/>
      <c r="E25" s="30"/>
      <c r="F25" s="30">
        <f>C25*E25</f>
        <v>0</v>
      </c>
    </row>
    <row r="26" spans="1:6">
      <c r="A26" s="29"/>
      <c r="B26" s="7" t="s">
        <v>37</v>
      </c>
      <c r="C26" s="33"/>
      <c r="D26" s="33"/>
      <c r="E26" s="31"/>
      <c r="F26" s="31"/>
    </row>
    <row r="27" spans="1:6">
      <c r="A27" s="5">
        <v>4</v>
      </c>
      <c r="B27" s="35" t="s">
        <v>38</v>
      </c>
      <c r="C27" s="36"/>
      <c r="D27" s="36"/>
      <c r="E27" s="36"/>
      <c r="F27" s="36"/>
    </row>
    <row r="28" spans="1:6">
      <c r="A28" s="25" t="s">
        <v>39</v>
      </c>
      <c r="B28" s="8" t="s">
        <v>40</v>
      </c>
      <c r="C28" s="27">
        <f>C23</f>
        <v>246</v>
      </c>
      <c r="D28" s="32" t="s">
        <v>13</v>
      </c>
      <c r="E28" s="28"/>
      <c r="F28" s="28">
        <f>C28*E28</f>
        <v>0</v>
      </c>
    </row>
    <row r="29" spans="1:6">
      <c r="A29" s="26"/>
      <c r="B29" s="8" t="s">
        <v>41</v>
      </c>
      <c r="C29" s="27"/>
      <c r="D29" s="37"/>
      <c r="E29" s="28"/>
      <c r="F29" s="28"/>
    </row>
    <row r="30" spans="1:6">
      <c r="A30" s="26"/>
      <c r="B30" s="8" t="s">
        <v>42</v>
      </c>
      <c r="C30" s="27"/>
      <c r="D30" s="37"/>
      <c r="E30" s="28"/>
      <c r="F30" s="28"/>
    </row>
    <row r="31" spans="1:6">
      <c r="A31" s="26"/>
      <c r="B31" s="8" t="s">
        <v>43</v>
      </c>
      <c r="C31" s="27"/>
      <c r="D31" s="37"/>
      <c r="E31" s="28"/>
      <c r="F31" s="28"/>
    </row>
    <row r="32" spans="1:6">
      <c r="A32" s="26"/>
      <c r="B32" s="8" t="s">
        <v>44</v>
      </c>
      <c r="C32" s="27"/>
      <c r="D32" s="37"/>
      <c r="E32" s="28"/>
      <c r="F32" s="28"/>
    </row>
    <row r="33" spans="1:6">
      <c r="A33" s="26"/>
      <c r="B33" s="8" t="s">
        <v>45</v>
      </c>
      <c r="C33" s="27"/>
      <c r="D33" s="33"/>
      <c r="E33" s="28"/>
      <c r="F33" s="28"/>
    </row>
    <row r="34" spans="1:6" ht="24.45" customHeight="1">
      <c r="A34" s="3">
        <v>5</v>
      </c>
      <c r="B34" s="44" t="s">
        <v>46</v>
      </c>
      <c r="C34" s="44"/>
      <c r="D34" s="44"/>
      <c r="E34" s="44"/>
      <c r="F34" s="42"/>
    </row>
    <row r="35" spans="1:6">
      <c r="A35" s="25" t="s">
        <v>47</v>
      </c>
      <c r="B35" s="9" t="s">
        <v>48</v>
      </c>
      <c r="C35" s="30">
        <v>12</v>
      </c>
      <c r="D35" s="30" t="s">
        <v>9</v>
      </c>
      <c r="E35" s="30"/>
      <c r="F35" s="30">
        <f>C35*E35</f>
        <v>0</v>
      </c>
    </row>
    <row r="36" spans="1:6" ht="178.95" customHeight="1">
      <c r="A36" s="29"/>
      <c r="B36" s="7" t="s">
        <v>49</v>
      </c>
      <c r="C36" s="31"/>
      <c r="D36" s="41"/>
      <c r="E36" s="31"/>
      <c r="F36" s="31"/>
    </row>
    <row r="37" spans="1:6">
      <c r="A37" s="25" t="s">
        <v>50</v>
      </c>
      <c r="B37" s="9" t="s">
        <v>51</v>
      </c>
      <c r="C37" s="30">
        <v>4</v>
      </c>
      <c r="D37" s="41"/>
      <c r="E37" s="30"/>
      <c r="F37" s="30">
        <f>C37*E37</f>
        <v>0</v>
      </c>
    </row>
    <row r="38" spans="1:6" ht="142.94999999999999" customHeight="1">
      <c r="A38" s="29"/>
      <c r="B38" s="7" t="s">
        <v>52</v>
      </c>
      <c r="C38" s="31"/>
      <c r="D38" s="41"/>
      <c r="E38" s="31"/>
      <c r="F38" s="31"/>
    </row>
    <row r="39" spans="1:6">
      <c r="A39" s="25" t="s">
        <v>53</v>
      </c>
      <c r="B39" s="9" t="s">
        <v>54</v>
      </c>
      <c r="C39" s="30">
        <v>1</v>
      </c>
      <c r="D39" s="41"/>
      <c r="E39" s="30"/>
      <c r="F39" s="30">
        <f>C39*E39</f>
        <v>0</v>
      </c>
    </row>
    <row r="40" spans="1:6" ht="144" customHeight="1">
      <c r="A40" s="29"/>
      <c r="B40" s="7" t="s">
        <v>55</v>
      </c>
      <c r="C40" s="31"/>
      <c r="D40" s="41"/>
      <c r="E40" s="31"/>
      <c r="F40" s="31"/>
    </row>
    <row r="41" spans="1:6" ht="28.05" customHeight="1">
      <c r="A41" s="25" t="s">
        <v>56</v>
      </c>
      <c r="B41" s="9" t="s">
        <v>57</v>
      </c>
      <c r="C41" s="30">
        <v>12</v>
      </c>
      <c r="D41" s="41"/>
      <c r="E41" s="30"/>
      <c r="F41" s="30">
        <f>C41*E41</f>
        <v>0</v>
      </c>
    </row>
    <row r="42" spans="1:6" ht="118.95" customHeight="1">
      <c r="A42" s="26"/>
      <c r="B42" s="7" t="s">
        <v>58</v>
      </c>
      <c r="C42" s="31"/>
      <c r="D42" s="41"/>
      <c r="E42" s="31"/>
      <c r="F42" s="31"/>
    </row>
    <row r="43" spans="1:6" ht="27.6">
      <c r="A43" s="25" t="s">
        <v>59</v>
      </c>
      <c r="B43" s="9" t="s">
        <v>60</v>
      </c>
      <c r="C43" s="30">
        <v>12</v>
      </c>
      <c r="D43" s="41"/>
      <c r="E43" s="30"/>
      <c r="F43" s="30">
        <f>C43*E43</f>
        <v>0</v>
      </c>
    </row>
    <row r="44" spans="1:6" ht="289.05" customHeight="1">
      <c r="A44" s="26"/>
      <c r="B44" s="7" t="s">
        <v>61</v>
      </c>
      <c r="C44" s="31"/>
      <c r="D44" s="31"/>
      <c r="E44" s="31"/>
      <c r="F44" s="31"/>
    </row>
    <row r="45" spans="1:6" ht="28.95" customHeight="1">
      <c r="A45" s="45" t="s">
        <v>62</v>
      </c>
      <c r="B45" s="17" t="s">
        <v>63</v>
      </c>
      <c r="C45" s="32">
        <v>1</v>
      </c>
      <c r="D45" s="32" t="s">
        <v>64</v>
      </c>
      <c r="E45" s="32"/>
      <c r="F45" s="32">
        <f>C45*E45</f>
        <v>0</v>
      </c>
    </row>
    <row r="46" spans="1:6" ht="52.05" customHeight="1">
      <c r="A46" s="46"/>
      <c r="B46" s="8" t="s">
        <v>65</v>
      </c>
      <c r="C46" s="33"/>
      <c r="D46" s="33"/>
      <c r="E46" s="33"/>
      <c r="F46" s="33"/>
    </row>
    <row r="47" spans="1:6" ht="22.05" customHeight="1">
      <c r="A47" s="3">
        <v>6</v>
      </c>
      <c r="B47" s="42" t="s">
        <v>66</v>
      </c>
      <c r="C47" s="43"/>
      <c r="D47" s="43"/>
      <c r="E47" s="43"/>
      <c r="F47" s="43"/>
    </row>
    <row r="48" spans="1:6">
      <c r="A48" s="25" t="s">
        <v>67</v>
      </c>
      <c r="B48" s="9" t="s">
        <v>68</v>
      </c>
      <c r="C48" s="47" t="s">
        <v>69</v>
      </c>
      <c r="D48" s="47"/>
      <c r="E48" s="30" t="s">
        <v>70</v>
      </c>
      <c r="F48" s="30"/>
    </row>
    <row r="49" spans="1:6" ht="189" customHeight="1">
      <c r="A49" s="29"/>
      <c r="B49" s="7" t="s">
        <v>71</v>
      </c>
      <c r="C49" s="48"/>
      <c r="D49" s="48"/>
      <c r="E49" s="31"/>
      <c r="F49" s="41"/>
    </row>
    <row r="50" spans="1:6">
      <c r="A50" s="1"/>
      <c r="B50" s="9" t="s">
        <v>72</v>
      </c>
      <c r="C50" s="47" t="s">
        <v>73</v>
      </c>
      <c r="D50" s="47"/>
      <c r="E50" s="30" t="s">
        <v>74</v>
      </c>
      <c r="F50" s="41"/>
    </row>
    <row r="51" spans="1:6" ht="150" customHeight="1">
      <c r="A51" s="2" t="s">
        <v>75</v>
      </c>
      <c r="B51" s="7" t="s">
        <v>76</v>
      </c>
      <c r="C51" s="48"/>
      <c r="D51" s="48"/>
      <c r="E51" s="31"/>
      <c r="F51" s="41"/>
    </row>
    <row r="52" spans="1:6">
      <c r="A52" s="25" t="s">
        <v>77</v>
      </c>
      <c r="B52" s="9" t="s">
        <v>78</v>
      </c>
      <c r="C52" s="47" t="s">
        <v>79</v>
      </c>
      <c r="D52" s="47"/>
      <c r="E52" s="30" t="s">
        <v>70</v>
      </c>
      <c r="F52" s="41"/>
    </row>
    <row r="53" spans="1:6" ht="193.05" customHeight="1">
      <c r="A53" s="29"/>
      <c r="B53" s="7" t="s">
        <v>80</v>
      </c>
      <c r="C53" s="48"/>
      <c r="D53" s="48"/>
      <c r="E53" s="31"/>
      <c r="F53" s="41"/>
    </row>
    <row r="54" spans="1:6" ht="14.55" customHeight="1">
      <c r="A54" s="25" t="s">
        <v>81</v>
      </c>
      <c r="B54" s="9" t="s">
        <v>82</v>
      </c>
      <c r="C54" s="47" t="s">
        <v>83</v>
      </c>
      <c r="D54" s="47"/>
      <c r="E54" s="30"/>
      <c r="F54" s="41"/>
    </row>
    <row r="55" spans="1:6" ht="319.95" customHeight="1">
      <c r="A55" s="29"/>
      <c r="B55" s="7" t="s">
        <v>92</v>
      </c>
      <c r="C55" s="48"/>
      <c r="D55" s="48"/>
      <c r="E55" s="31"/>
      <c r="F55" s="41"/>
    </row>
    <row r="56" spans="1:6">
      <c r="A56" s="25" t="s">
        <v>84</v>
      </c>
      <c r="B56" s="9" t="s">
        <v>85</v>
      </c>
      <c r="C56" s="47" t="s">
        <v>69</v>
      </c>
      <c r="D56" s="47"/>
      <c r="E56" s="30"/>
      <c r="F56" s="41"/>
    </row>
    <row r="57" spans="1:6" ht="130.05000000000001" customHeight="1">
      <c r="A57" s="29"/>
      <c r="B57" s="7" t="s">
        <v>86</v>
      </c>
      <c r="C57" s="48"/>
      <c r="D57" s="48"/>
      <c r="E57" s="31"/>
      <c r="F57" s="31"/>
    </row>
    <row r="58" spans="1:6">
      <c r="A58" s="20">
        <v>7</v>
      </c>
      <c r="B58" s="19" t="s">
        <v>94</v>
      </c>
      <c r="C58" s="18"/>
      <c r="D58" s="18"/>
      <c r="E58" s="18"/>
      <c r="F58" s="18"/>
    </row>
    <row r="59" spans="1:6" ht="43.2">
      <c r="A59" s="21" t="s">
        <v>95</v>
      </c>
      <c r="B59" s="22" t="s">
        <v>96</v>
      </c>
      <c r="C59" s="18"/>
      <c r="D59" s="18"/>
      <c r="E59" s="18"/>
      <c r="F59" s="18"/>
    </row>
  </sheetData>
  <mergeCells count="104">
    <mergeCell ref="A48:A49"/>
    <mergeCell ref="C50:C51"/>
    <mergeCell ref="E50:E51"/>
    <mergeCell ref="C48:C49"/>
    <mergeCell ref="E48:E49"/>
    <mergeCell ref="D48:D49"/>
    <mergeCell ref="D50:D51"/>
    <mergeCell ref="F48:F57"/>
    <mergeCell ref="A56:A57"/>
    <mergeCell ref="C56:C57"/>
    <mergeCell ref="E56:E57"/>
    <mergeCell ref="A52:A53"/>
    <mergeCell ref="A54:A55"/>
    <mergeCell ref="C54:C55"/>
    <mergeCell ref="E54:E55"/>
    <mergeCell ref="D52:D53"/>
    <mergeCell ref="D54:D55"/>
    <mergeCell ref="D56:D57"/>
    <mergeCell ref="C52:C53"/>
    <mergeCell ref="E52:E53"/>
    <mergeCell ref="A41:A42"/>
    <mergeCell ref="D35:D44"/>
    <mergeCell ref="A37:A38"/>
    <mergeCell ref="A39:A40"/>
    <mergeCell ref="A35:A36"/>
    <mergeCell ref="C35:C36"/>
    <mergeCell ref="E35:E36"/>
    <mergeCell ref="B47:F47"/>
    <mergeCell ref="B34:F34"/>
    <mergeCell ref="C41:C42"/>
    <mergeCell ref="E41:E42"/>
    <mergeCell ref="F41:F42"/>
    <mergeCell ref="A45:A46"/>
    <mergeCell ref="C45:C46"/>
    <mergeCell ref="D45:D46"/>
    <mergeCell ref="E45:E46"/>
    <mergeCell ref="F45:F46"/>
    <mergeCell ref="A43:A44"/>
    <mergeCell ref="C43:C44"/>
    <mergeCell ref="E43:E44"/>
    <mergeCell ref="F43:F44"/>
    <mergeCell ref="E13:E14"/>
    <mergeCell ref="F13:F14"/>
    <mergeCell ref="B2:F2"/>
    <mergeCell ref="C37:C38"/>
    <mergeCell ref="E37:E38"/>
    <mergeCell ref="F37:F38"/>
    <mergeCell ref="C39:C40"/>
    <mergeCell ref="E39:E40"/>
    <mergeCell ref="F39:F40"/>
    <mergeCell ref="F35:F36"/>
    <mergeCell ref="F9:F10"/>
    <mergeCell ref="E9:E10"/>
    <mergeCell ref="C9:C10"/>
    <mergeCell ref="B19:F19"/>
    <mergeCell ref="B22:F22"/>
    <mergeCell ref="B27:F27"/>
    <mergeCell ref="C17:C18"/>
    <mergeCell ref="E17:E18"/>
    <mergeCell ref="D23:D26"/>
    <mergeCell ref="D28:D33"/>
    <mergeCell ref="D3:D18"/>
    <mergeCell ref="F20:F21"/>
    <mergeCell ref="A11:A12"/>
    <mergeCell ref="C11:C12"/>
    <mergeCell ref="E11:E12"/>
    <mergeCell ref="A3:A4"/>
    <mergeCell ref="C3:C4"/>
    <mergeCell ref="E3:E4"/>
    <mergeCell ref="F3:F4"/>
    <mergeCell ref="A5:A6"/>
    <mergeCell ref="C5:C6"/>
    <mergeCell ref="E5:E6"/>
    <mergeCell ref="F5:F6"/>
    <mergeCell ref="A7:A8"/>
    <mergeCell ref="C7:C8"/>
    <mergeCell ref="E7:E8"/>
    <mergeCell ref="F7:F8"/>
    <mergeCell ref="A9:A10"/>
    <mergeCell ref="F11:F12"/>
    <mergeCell ref="A13:A14"/>
    <mergeCell ref="A28:A33"/>
    <mergeCell ref="C28:C33"/>
    <mergeCell ref="F28:F33"/>
    <mergeCell ref="E28:E33"/>
    <mergeCell ref="A25:A26"/>
    <mergeCell ref="A17:A18"/>
    <mergeCell ref="F17:F18"/>
    <mergeCell ref="C25:C26"/>
    <mergeCell ref="E25:E26"/>
    <mergeCell ref="F25:F26"/>
    <mergeCell ref="A23:A24"/>
    <mergeCell ref="C23:C24"/>
    <mergeCell ref="E23:E24"/>
    <mergeCell ref="F23:F24"/>
    <mergeCell ref="D20:D21"/>
    <mergeCell ref="A20:A21"/>
    <mergeCell ref="C20:C21"/>
    <mergeCell ref="E20:E21"/>
    <mergeCell ref="A15:A16"/>
    <mergeCell ref="C15:C16"/>
    <mergeCell ref="E15:E16"/>
    <mergeCell ref="F15:F16"/>
    <mergeCell ref="C13:C14"/>
  </mergeCells>
  <phoneticPr fontId="6" type="noConversion"/>
  <pageMargins left="0.7" right="0.7" top="0.75" bottom="0.75" header="0.3" footer="0.3"/>
  <pageSetup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FB-IG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Shalva Sultanishvili</dc:creator>
  <cp:keywords/>
  <dc:description/>
  <cp:lastModifiedBy>Maia Kochadze</cp:lastModifiedBy>
  <cp:revision/>
  <cp:lastPrinted>2026-03-31T14:45:36Z</cp:lastPrinted>
  <dcterms:created xsi:type="dcterms:W3CDTF">2026-02-02T18:53:57Z</dcterms:created>
  <dcterms:modified xsi:type="dcterms:W3CDTF">2026-03-31T14:45:43Z</dcterms:modified>
  <cp:category/>
  <cp:contentStatus/>
</cp:coreProperties>
</file>